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21615" windowHeight="10155"/>
  </bookViews>
  <sheets>
    <sheet name="CATÁLOGO" sheetId="5" r:id="rId1"/>
    <sheet name="RESUMEN" sheetId="6" r:id="rId2"/>
  </sheets>
  <definedNames>
    <definedName name="_xlnm._FilterDatabase" localSheetId="0" hidden="1">CATÁLOGO!$B$20:$E$59</definedName>
    <definedName name="_xlnm.Print_Area" localSheetId="0">CATÁLOGO!$A$1:$H$62</definedName>
    <definedName name="_xlnm.Print_Area" localSheetId="1">RESUMEN!$A$1:$H$35</definedName>
    <definedName name="_xlnm.Print_Titles" localSheetId="0">CATÁLOGO!$1:$17</definedName>
    <definedName name="_xlnm.Print_Titles" localSheetId="1">RESUMEN!$1:$17</definedName>
  </definedNames>
  <calcPr calcId="145621" iterate="1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<sst xmlns="http://schemas.openxmlformats.org/spreadsheetml/2006/main" count="138" uniqueCount="87">
  <si>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</si>
  <si>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</si>
  <si>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</si>
  <si>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</si>
  <si>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</si>
  <si>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</si>
  <si>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</si>
  <si>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</si>
  <si>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</si>
  <si>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</si>
  <si>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</si>
  <si>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</si>
  <si>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</si>
  <si>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</si>
  <si>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</si>
  <si>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</si>
  <si>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</si>
  <si>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</si>
  <si>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</si>
  <si>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</si>
  <si>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</si>
  <si>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</si>
  <si>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</si>
  <si>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</si>
  <si>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</si>
  <si>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</si>
  <si>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</si>
  <si>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</si>
  <si>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</si>
  <si>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</si>
  <si>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</si>
  <si>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</si>
  <si>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</si>
  <si>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</si>
  <si>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</si>
  <si>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</si>
  <si>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</si>
  <si>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</si>
  <si>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</si>
  <si>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 xml:space="preserve">                                                                                           SUBSECRETARÍA DE PROYECTOS Y LICITACIONES</t>
  </si>
  <si>
    <t>pza</t>
  </si>
  <si>
    <t>I-1</t>
  </si>
  <si>
    <t>I-2</t>
  </si>
  <si>
    <t>I-3</t>
  </si>
  <si>
    <t>I-4</t>
  </si>
  <si>
    <t>CONSTRUCCIÓN DE CICLOPISTAS EN DIVERSOS MUNICIPIOS DEL ESTADO DE TAMAULIPAS.</t>
  </si>
  <si>
    <t>PRELIMINARES</t>
  </si>
  <si>
    <t>SEÑALETICA VERTICAL</t>
  </si>
  <si>
    <t>Señal informativa de kilometraje a cada 5 kilometros, fabricada a base de madera de pino de primera 1.30 x 0.14 x 0.14 m, con tratamiento antitermita y humedad con FESTERMICIDE o similar en calidad y precio y sellador THOMPSON WATER SEAL o similar en calidad y precio, ahogada en concreto f´c = 100 kg/cm2 en 50 cm de profundidad, y en la parte superior señalética de 12 x 40 cm, a base de lámina gal. Cal 18, forrada con fondo color verde código RGB 171,250,0 y símbolos color negro, indicando kilometraje, dirección y logotipos, bicicleta y logotipo institucional TAM. Incluye: suministro, habilitado, fabricación, colocación, cuatro tornillos de seguridad antivandálicos, materiales, mano de obra, herramienta, equipo y todo lo necesario para su correcta ejecución. (SEGÚN PROYECTO).</t>
  </si>
  <si>
    <t>Señal informativa de kilometraje a cada kilometro, fabricada a base de madera de pino de primera 0.90 x 0.14 x 0.14 m, con tratamiento antitermita y humedad con FESTERMICIDE o similar en calidad y precio y sellador THOMPSON WATER SEAL o similar en calidad y precio, ahogada en concreto f´c = 100 kg/cm2 en 50 cm de profundidad, y en la parte superior señalética de 12 x 40 cm, a base de lámina gal. Cal 18, forrada con fondo color verde código RGB 171,250,0 y símbolos color negro, indicando kilometraje, dirección y logotipos, bicicleta y logotipo institucional TAM. Incluye: suministro, habilitado, fabricación, colocación, cuatro tornillos de seguridad antivandálicos, materiales, mano de obra, herramienta, equipo y todo lo necesario para su correcta ejecución. (SEGÚN PROYECTO).</t>
  </si>
  <si>
    <t>Señal informativa de salida de ruta, a base de un poste de madera de pino de primera  de 2.50 x 0.10 x 0.10 m, para la formación de señalética, a base de madera de pino de primera, con tratamiento antitermita y humedad con FESTERMICIDE o similar en calidad y precio y sellador THOMPSON WATER SEAL o similar en calidad y precio, ahogado en concreto f´c = 100 kg/cm2 de 30 x 30 x 50 cm, y en la parte superior banderola fabricada a base de lámina galvanizada cal 18, y dimensiones de 60 x 45 cm, con fondo verde código, RGB 171,250,0 y símbolos color negro, indicando a una acara, logo institucional TAM, ruta ciclista, nombre del recorrido/ruta, imagen del mapa, punto de ubicación, kilómetro del recorrido, dificultad del recorrido/ruta, e imagen de elevación del mapa. Incluye: suministro, fabricación, habilitado, colocación, tornillos de seguridad antivandálicos, materiales, mano de obra, herramienta, equipo y todo lo necesario para su correcta ejecución. (SEGÚN PROYECTO).</t>
  </si>
  <si>
    <t>Señal informativa poste de aluminio anodizado,  de 2.50 x 0.06 m, de diámetro, para la formación de señalética, ahogado en concreto f´c = 100 kg/cm2 de 30 x 30 x 50 cm, y en la parte superior señalética fabricada a base de lámina galvanizada cal 18, con cantos redondeados, con dimensiones de 60 x 40 cm, con bridas de sujeción, fondo verde código, RGB 171,250,0 y símbolos color negro, indicando a una acara, logo institucional TAM, RUTA CICLISTA, nombre del recorrido/ruta, imagen del mapa, punto de ubicación, kilómetro del recorrido, dificultad del recorrido/ruta, e imagen de elevación del mapa. Incluye: suministro, fabricación, habilitado, colocación, tornillos de seguridad antivandálicos, materiales, mano de obra, herramienta, equipo y todo lo necesario para su correcta ejecución. (SEGÚN PROYECTO).</t>
  </si>
  <si>
    <t>Suministro y colocación de poste de aluminio anodizado,  de 2.50 x 0.06 m, de diámetro, para la formación de señalética, ahogado en concreto f´c = 100 kg/cm2 de 30 x 30 x 50 cm, y en la parte superior señalética fabricada a base de lámina galvanizada cal 18, con cantos redondeados, con dimensiones de 80 x 49 cm, con bridas de sujeción, fondo verde código, RGB 171,250,0 y símbolos color negro, indicando a una acara, logo institucional TAM, RUTA CICLISTA, nombre del recorrido/ruta, imagen del mapa, punto de ubicación kilómetro del recorrido, dificultad del recorrido/ruta, e imagen de elevación del mapa. Incluye: suministro, fabricación, habilitado, colocación, tornillos de seguridad antivandálicos, materiales, mano de obra, herramienta, equipo y todo lo necesario para su correcta ejecución. (SEGÚN PROYECTO).</t>
  </si>
  <si>
    <t>Suministro y colocación de panel informativo, para la formación de señalética, a base de dos postes de 2.50 x 0.10 m, un larguero inferior de 1.30 x 10 m, y un larguero superior d 1.70 x 0.10 m,  de madera de pino de primera, con tratamiento antitermita y humedad con FESTERMICIDE o similar en calidad y precio y sellador THOMPSON WATER SEAL o similar en calidad y precio, anclado a dado de concreto f´c = 150 kg/cm2 de 30 x 30 x 50 cm, y en la parte superior señalética de 1.30 x 0.90 m, a base de lámina gal. Cal 18, forrada con fondo color verde código RGB 171,250,0 y símbolos color negro, indicando RUTA CICLISTA, recorrido, kilometraje, dificultad del recorrido, punto de ubicación y logotipo institucional TAM. Incluye: suministro, fabricación, habilitado, colocación, tornillos de seguridad antivandálicos, materiales, mano de obra, herramienta, equipo y todo lo necesario para su correcta ejecución. (SEGÚN PROYECTO).</t>
  </si>
  <si>
    <t>Señal nformativa con marquesina de plastimadera para exteriores de 2.00 x 0.30 x 0.013 m, para la formación de señalética, a base de dos postes de 2.50 x 0.10 m, un larguero inferior de 1.30 x 10 m, y un larguero superior d 1.70 x 0.10 m,  de madera de pino de primera, con tratamiento antitermita y humedad con FESTERMICIDE o similar en calidad y precio y sellador THOMPSON WATER SEAL o similar en calidad y precio, anclado a dado de concreto f´c = 150 kg/cm2 de 30 x 30 x 50 cm, y en la parte superior señalética de 1.30 x 0.90 m, a base de lámina gal. Cal 18, forrada con fondo color verde código RGB 171,250,0 y símbolos color negro, indicando RUTA CICLISTA, nombre del recorrido, kilometraje, dificultad del recorrido, punto de ubicación y logotipo institucional TAM. Incluye: suministro, fabricación, habilitado, colocación, tornillos de seguridad antivandálicos, materiales, mano de obra, herramienta, equipo y todo lo necesario para su correcta ejecución. (SEGÚN PROYECTO).</t>
  </si>
  <si>
    <t>Suministro y colocación de flecha y/o bandeja de dirección e información, para la formación de señalética, a base de poste de 2.50 x 0.10 x 10 m, y en la parte superior flecha y/o bandeja de 0.60 x 0.15 x 0.03 m, de madera de pino de primera, con tratamiento antitermita y humedad con FESTERMICIDE o similar en calidad y precio y sellador THOMPSON WATER SEAL o similar en calidad y precio, anclado a dado de concreto f´c = 150 kg/cm2 de 30 x 30 x 50 cm, con información grabada en bajo relieve y pintada con pintura ecológica al agua, indicando logotipo institucional TAM, numero de ruta, inicio de ruta y fin de ruta según sea lo necesario del recorrido, Incluye: suministro, fabricación, habilitado, colocación, tornillos de seguridad antivandálicos, materiales, mano de obra, herramienta, equipo y todo lo necesario para su correcta ejecución. (SEGÚN PROYECTO).</t>
  </si>
  <si>
    <t>Atril informativo, a base de un poste de madera de pino de primera  de 1.50 x 0.10 x 0.10 m, para la formación de señalética, a base de madera de pino de primera, con tratamiento antitermita y humedad con FESTERMICIDE o similar en calidad y precio y sellador THOMPSON WATER SEAL o similar en calidad y precio, ahogado en concreto f´c = 100 kg/cm2 de 30 x 30 x 50 cm, y en la parte superior soporte informativo de 0.40 x 0.40 m, fabricada a base de lámina galvanizada cal 18, con fondo verde código, RGB 171,250,0 y símbolos color negro, indicando a una acara, logo institucional TAM, ruta ciclista, nombre del recorrido/ruta, kilómetro del recorrido, imagen del mapa, punto de ubicación. Incluye: suministro, fabricación, habilitado, colocación, tornillos de seguridad antivandálicos, materiales, mano de obra, herramienta, equipo y todo lo necesario para su correcta ejecución. (SEGÚN PROYECTO).</t>
  </si>
  <si>
    <t>SEÑALETICA HORIZONTAL</t>
  </si>
  <si>
    <t>Marca de cruce de ciclistas en vialidades, pintura termo plastica color verde retro reflejante, modelo NOVO PERMO marca DUPONT o similar en calidad, para señalamiento de tránsito en franjas de 1.20 x 0.40 m a cada 0.40 m, sobre pavimento asfaltico secado rápido, resistencia a la abrasión, combinada con micro esferas de vidrio en proporción de 700 gr/lt. Incluye: suministro, aplicación, limpieza de la superficie, materiales, mano de obra, preparación de la superficie, herramienta y equipo.</t>
  </si>
  <si>
    <t>Marca de cruce de ciclistas en vialidades, pintura termo plastica color amarillo retro reflejante, modelo NOVO PERMO marca DUPONT o similar en calidad, para señalamiento de tránsito en franjas de 1.20 x 0.40 m a cada 0.40 m, sobre pavimento asfaltico secado rápido, resistencia a la abrasión, combinada con micro esferas de vidrio en proporción de 700 gr/lt. Incluye: suministro, aplicación, limpieza de la superficie, materiales, mano de obra, preparación de la superficie, herramienta y equipo.</t>
  </si>
  <si>
    <t xml:space="preserve">Suministro y aplicación de Pintura e impresión de leyenda de alto 1.20 x 1.00 m, y raya de alto de 1.50 x 0.40 cm de espesor, en color blanco,termo plastica, modelo NOVO PERMO marca DUPONT o similar en calidad, sobre pavimento asfaltico. Incluye: suministro, trazo y barrido de la superficie, aplicación y limpieza. Pintura para tránsito. </t>
  </si>
  <si>
    <t xml:space="preserve">Suministro y colocación de delineador de ciclovía (bolardo flexible) color naranja tráfico de plástico de 20 cm de base y 75 cm de altura, con tres cintas reflejantes marca LIVINGREEN o similar en calidad.  Incluye: suministro, colocación, expansores, herramienta, equipo y mano de obra. </t>
  </si>
  <si>
    <t>PLAZOLETA</t>
  </si>
  <si>
    <t>3.0704.09. PISOS Y PAVIMENTOS
3.0704.09.) B. REFERENCIAS
3.0704.09.F.01 a)Firmes de concreto hidráulico sobre terreno natural o relleno compactado (3.0704.09 G.01).
02) Piso de concreto F´C=  150 KG/CM2.  10 CM. de espesor, acabado pulido, juntas frías, acabado con volteador. Incluye: cimbra, acarreos, nivelación, materiales y mano de obra.</t>
  </si>
  <si>
    <t>3.0704.04.) ACEROS PARA CONCRETO
3.0704.04.) B. REFERENCIAS
3.0704.04.F.01.a) Acero de refuerzo (3.0704.04.G.03 y G.01).
03) Malla electrosoldada 6x6-10/10 en firmes. Incluye suministro y colocación.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</si>
  <si>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 KG/CM2 DE 15 X 20 CM armado con 4 VARS No 3 y estribos No 2 @ 20 CM. Incluye: suministro de materiales, mano de obra, anclajes necesarios, cimbra común y descimbra.  a cualquier altura.</t>
  </si>
  <si>
    <t>3.0704.17) OBRAS EXTERIORES
3.0704.17) B. REFERENCIAS
3.0704.17.F.01 n) Jardinería y arbolado. (3.0704.17.G.02 b)
Suministro y plantado de plantas ornamentales, Sábila (Aloe Vera) de 30 cm de altura. Incluye: material, mano de obra, herramienta, equipo, maniobras, acarreos y todo lo necesario para su correcta ejecución.</t>
  </si>
  <si>
    <t>3.0704.17) OBRAS EXTERIORES
3.0704.17) B. REFERENCIAS
3.0704.17.F.01 n) Jardinería y arbolado. (3.0704.17.G.02 b)
02) Suministro y sembrado de Árbol Retama, de 2.0 m de altura y al menos 1" de diámetro. Incluye: nivelación, acarreos dentro de la obra, materiales, desperdicios, mano de obra, herramienta y equipo. P.U.O.T.</t>
  </si>
  <si>
    <t>3.0704.17) OBRAS EXTERIORES
3.0704.17) B. REFERENCIAS
3.0704.17.F.01 n) Jardinería y arbolado (3.0704.17.G.02 b) 
Suministro y sembrado de Olivo, 6" de diámetro, en áreas según proyecto. Incluye: suministro, acarreos, guías, excavación, colocación, fertilizantes, riego, accesorios y todo lo necesario para dejar el trabajo completamente terminado.</t>
  </si>
  <si>
    <t>Suministro y colocación de malla antimaleza marca GARDEN EDGING modelo 99999 o similar en calidad. Incluye: materiales, acarreos, herramienta y mano de obra. P.U.O.T.</t>
  </si>
  <si>
    <t>CTR CONSTRUCCIÓN
CAR. Carreteras
1.01 Terracerias
.001 Desmonte P.U.O.T. Designación (N.CTR.CAR-1.01.001) y E.P. 1A</t>
  </si>
  <si>
    <t xml:space="preserve">Suministro y aplicación de Pintura e impresión de logo de bicicleta de 1.20 x 1.00 m, en color blanco, termoplástica, modelo NOVO PERMO marca DUPONT o similar en calidad, sobre pavimento asfaltico. Incluye: suministro, trazo y barrido de la superficie, aplicación y limpieza. Pintura para tránsito. </t>
  </si>
  <si>
    <t>Tope de hule para dar limite en ruta de ciclista, con franjas de poliuretano color amarillo de 15 x 10 x 55 cm. Incluye: mano de obra, materiales, equipo especializado y todo lo necesario para dejar el concepto de trabajo totalmente terminado. (P.U.O.T.)</t>
  </si>
  <si>
    <t>Logotipo institucional TAM de 2.24 x 1.12 m, pintado en piso a base de pintura vinílica marca COMEX o similar en calidad, con colores azul PANTONE 300 y verde PANTONE 375C. Incluye: suministro, aplicación, sellador, materiales, mano de obra, herramienta y equipo. (P.U.O.T.) (SEGÚN PLANO).</t>
  </si>
  <si>
    <t>Mapa de Tamaulipas (contorno) de 0.84 x 1.70 m, pintado en piso a base de pintura vinílica marca COMEX o similar en calidad, con colores negro. Incluye: suministro, aplicación, sellador, materiales, mano de obra, herramienta y equipo. (P.U.O.T.) (SEGÚN PLANO).</t>
  </si>
  <si>
    <t>Logotipo rosa del viento de 1.52 x 1.62 m, pintado en piso a base de pintura vinílica marca COMEX o similar en calidad, con colores negro. Incluye: suministro, aplicación, sellador, materiales, mano de obra, herramienta y equipo. (P.U.O.T.) (SEGÚN PLANO).</t>
  </si>
  <si>
    <t>Logotipo institucional TAM de 0.65 x 0.35 m, pintado en piso a base de pintura vinílica marca COMEX o similar en calidad, con colores azul PANTONE 300 y verde PANTONE 375C. Incluye: suministro, aplicación, sellador, materiales, mano de obra, herramienta y equipo. (P.U.O.T.) (SEGÚN PLANO).</t>
  </si>
  <si>
    <t>Letras “Origen de rutas de ciclismo de montaña” de 10 x 10 cm, pintadas en piso a base de pintura vinílica marca COMEX o similar en calidad, con colores blanco. Incluye: suministro, aplicación, sellador, materiales, mano de obra, herramienta y equipo.(P.U.O.T.) (SEGÚN PLANO).</t>
  </si>
  <si>
    <t>Letras “KM 0” de 62 x 20 cm, pintadas en piso a base de pintura vinílica marca COMEX o similar en calidad, con colores blanco. Incluye: suministro, aplicación, sellador, materiales, mano de obra, herramienta y equipo. (P.U.O.T.) (SEGÚN PLANO).</t>
  </si>
  <si>
    <t>Aplicación de pintura en piso de concreto a base de pintura vinílica marca COMEX o similar en calidad, con colores terracota. Incluye: suministro, aplicación, sellador, materiales, mano de obra, herramienta y equipo. (P.U.O.T.) (SEGÚN PLANO).</t>
  </si>
  <si>
    <t xml:space="preserve">Suministro y colocación de piedras (piedrita rio de 1 a 2" de diámetro) de 3 cm. de espesor. Incluye: suministro, acarreos, guías, excavación, colocación, accesorios y todo lo necesario para dejar el trabajo completamente terminado. (P.U.O.T.) </t>
  </si>
  <si>
    <t>Preparación del terreno consistente en limpia, trazo y nivelación de área de construcción. Incluye: retiro de basura, mano de obra, herramienta, equipo y maniobras.</t>
  </si>
  <si>
    <t>Suministro y colocación de cesto en acero y madera plástica con tapa, Modelo CESPOL 08, de la Marca POLIEDRO URBANO o similar en calidad, con medidas: dos cestos de 47 cm x 47 cm x 80 cm con estructura en la parte central de 110 cm de altura y un ancho total de 107 cm, acabado en color café a base de pintura en polvo de resina poliéster termo-curada, antigrafiti, alta resistencia a la corrosión, la salinidad y a los rayos UV. Incluye: acarreos, anclaje, mano de obra, herramienta y todo lo necesario para su correcta colocación. En cualquier nivel. (P.U.O.T.)</t>
  </si>
  <si>
    <t>Suministro y colocación de banca Modelo POL-15, Marca POLIEDRO URBANO o similar en calidad, fabricada en acero, con medidas: 150 cm x 45 cm x 40 cm, acabado a base de pintura en polvo de resina poliéster termo-curada, antigrifiti, alta resistencia a la corrosión, la salinidad y a los rayos UV, anclada a piso con tornillos. Incluye: flete, acarreo, mano de obra, fijación, materiales, maniobras y todo lo necesario para dejar el trabajo completamente terminado. (P.U.O.T.)</t>
  </si>
  <si>
    <t>Suministro y colocación de aparcabicicletas, Modelo ABPOL 04, Marca POLIEDRO URBANO o similar en calidad; a base de lámina de acero calibre 10, de 15 cm de ancho y 70 cm de altura, capacidad para una bicicleta, acabado en color negro a base de pintura en polvo de resina poliéster termo-curada, antigrifiti, alta resistencia a la corrosión, la salinidad y a los rayos UV incluye: acarreos, ranurado, anclado a firme de concreto, resanes, material, mano de obra, equipo, herramienta y y todo lo necesario para dejar el trabajo completamente terminado. (P.U.O.T.)</t>
  </si>
  <si>
    <t>LICITACIÓN No.:LPE-N065-2021</t>
  </si>
  <si>
    <t>LICITACIÓN No.: LPE-N065-2021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</si>
</sst>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</cellStyleXfs>
  <cellXfs count="166">
    <xf numFmtId="0" fontId="0" fillId="0" borderId="0" xfId="0"/>
    <xf numFmtId="0" fontId="0" fillId="0" borderId="0" xfId="0" applyFill="1"/>
    <xf numFmtId="0" fontId="0" fillId="0" borderId="1" xfId="0" applyFill="1" applyBorder="1"/>
    <xf numFmtId="0" fontId="7" fillId="0" borderId="0" xfId="0" applyFont="1" applyFill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Fill="1" applyBorder="1"/>
    <xf numFmtId="0" fontId="10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9" xfId="0" applyFont="1" applyBorder="1"/>
    <xf numFmtId="0" fontId="12" fillId="0" borderId="1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3" xfId="0" applyFont="1" applyBorder="1"/>
    <xf numFmtId="0" fontId="12" fillId="0" borderId="0" xfId="0" applyFont="1" applyBorder="1"/>
    <xf numFmtId="0" fontId="12" fillId="0" borderId="5" xfId="0" applyFont="1" applyBorder="1" applyAlignment="1">
      <alignment horizontal="center"/>
    </xf>
    <xf numFmtId="0" fontId="12" fillId="0" borderId="3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 applyAlignment="1">
      <alignment horizontal="right"/>
    </xf>
    <xf numFmtId="0" fontId="12" fillId="0" borderId="10" xfId="0" applyFont="1" applyBorder="1"/>
    <xf numFmtId="0" fontId="12" fillId="0" borderId="5" xfId="0" applyFont="1" applyBorder="1"/>
    <xf numFmtId="0" fontId="12" fillId="0" borderId="6" xfId="0" applyFont="1" applyBorder="1" applyAlignment="1">
      <alignment horizontal="right"/>
    </xf>
    <xf numFmtId="0" fontId="13" fillId="0" borderId="11" xfId="0" applyFont="1" applyBorder="1" applyAlignment="1">
      <alignment horizontal="center" vertical="top"/>
    </xf>
    <xf numFmtId="0" fontId="17" fillId="0" borderId="14" xfId="5" applyFont="1" applyBorder="1" applyAlignment="1">
      <alignment horizontal="center" vertical="top"/>
    </xf>
    <xf numFmtId="4" fontId="17" fillId="0" borderId="15" xfId="5" applyNumberFormat="1" applyFont="1" applyBorder="1" applyAlignment="1">
      <alignment horizontal="center" vertical="top"/>
    </xf>
    <xf numFmtId="0" fontId="17" fillId="0" borderId="15" xfId="0" applyFont="1" applyBorder="1" applyAlignment="1">
      <alignment vertical="top"/>
    </xf>
    <xf numFmtId="0" fontId="17" fillId="0" borderId="10" xfId="0" applyFont="1" applyBorder="1"/>
    <xf numFmtId="0" fontId="17" fillId="0" borderId="11" xfId="0" applyFont="1" applyBorder="1" applyAlignment="1">
      <alignment horizontal="center" vertical="center"/>
    </xf>
    <xf numFmtId="0" fontId="17" fillId="0" borderId="14" xfId="0" applyFont="1" applyBorder="1"/>
    <xf numFmtId="0" fontId="17" fillId="0" borderId="10" xfId="0" applyFont="1" applyBorder="1" applyAlignment="1">
      <alignment horizontal="right" vertical="top"/>
    </xf>
    <xf numFmtId="0" fontId="17" fillId="0" borderId="15" xfId="0" applyFont="1" applyBorder="1"/>
    <xf numFmtId="0" fontId="17" fillId="0" borderId="11" xfId="0" applyFont="1" applyBorder="1" applyAlignment="1">
      <alignment horizontal="center" vertical="top"/>
    </xf>
    <xf numFmtId="0" fontId="12" fillId="0" borderId="9" xfId="0" applyFont="1" applyFill="1" applyBorder="1" applyAlignment="1"/>
    <xf numFmtId="0" fontId="12" fillId="0" borderId="12" xfId="0" applyFont="1" applyFill="1" applyBorder="1" applyAlignment="1"/>
    <xf numFmtId="0" fontId="12" fillId="0" borderId="2" xfId="0" applyFont="1" applyFill="1" applyBorder="1" applyAlignment="1"/>
    <xf numFmtId="0" fontId="12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justify"/>
    </xf>
    <xf numFmtId="0" fontId="12" fillId="0" borderId="13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3" xfId="0" applyFont="1" applyFill="1" applyBorder="1"/>
    <xf numFmtId="0" fontId="12" fillId="0" borderId="0" xfId="0" applyFont="1" applyFill="1"/>
    <xf numFmtId="0" fontId="12" fillId="0" borderId="5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6" xfId="0" applyFont="1" applyFill="1" applyBorder="1"/>
    <xf numFmtId="0" fontId="12" fillId="0" borderId="1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2" fillId="0" borderId="9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left"/>
    </xf>
    <xf numFmtId="0" fontId="12" fillId="0" borderId="5" xfId="0" applyFont="1" applyFill="1" applyBorder="1"/>
    <xf numFmtId="0" fontId="12" fillId="0" borderId="6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4" fontId="21" fillId="0" borderId="11" xfId="9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1" fontId="24" fillId="0" borderId="11" xfId="9" applyNumberFormat="1" applyFont="1" applyFill="1" applyBorder="1" applyAlignment="1">
      <alignment horizontal="center" vertical="center"/>
    </xf>
    <xf numFmtId="4" fontId="25" fillId="0" borderId="11" xfId="9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" fontId="26" fillId="0" borderId="0" xfId="0" applyNumberFormat="1" applyFont="1" applyFill="1" applyBorder="1"/>
    <xf numFmtId="0" fontId="27" fillId="0" borderId="0" xfId="0" applyFont="1" applyFill="1" applyBorder="1" applyAlignment="1">
      <alignment horizontal="right" vertical="center" wrapText="1"/>
    </xf>
    <xf numFmtId="0" fontId="26" fillId="0" borderId="16" xfId="0" applyFont="1" applyFill="1" applyBorder="1"/>
    <xf numFmtId="0" fontId="26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vertical="top"/>
    </xf>
    <xf numFmtId="0" fontId="22" fillId="0" borderId="11" xfId="0" applyFont="1" applyFill="1" applyBorder="1" applyAlignment="1">
      <alignment vertical="top"/>
    </xf>
    <xf numFmtId="4" fontId="25" fillId="0" borderId="11" xfId="0" applyNumberFormat="1" applyFont="1" applyFill="1" applyBorder="1" applyAlignment="1">
      <alignment horizontal="center" vertical="center"/>
    </xf>
    <xf numFmtId="0" fontId="25" fillId="0" borderId="11" xfId="5" applyFont="1" applyFill="1" applyBorder="1" applyAlignment="1">
      <alignment horizontal="justify" vertical="center" wrapText="1"/>
    </xf>
    <xf numFmtId="0" fontId="25" fillId="0" borderId="11" xfId="5" applyFont="1" applyFill="1" applyBorder="1" applyAlignment="1">
      <alignment horizontal="justify" vertical="top" wrapText="1"/>
    </xf>
    <xf numFmtId="0" fontId="25" fillId="0" borderId="11" xfId="5" applyNumberFormat="1" applyFont="1" applyFill="1" applyBorder="1" applyAlignment="1">
      <alignment horizontal="justify" vertical="center" wrapText="1"/>
    </xf>
    <xf numFmtId="0" fontId="25" fillId="0" borderId="11" xfId="9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8" fillId="0" borderId="1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justify" vertical="center" wrapText="1"/>
    </xf>
    <xf numFmtId="0" fontId="15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justify" vertical="justify"/>
    </xf>
    <xf numFmtId="0" fontId="15" fillId="0" borderId="3" xfId="0" applyFont="1" applyFill="1" applyBorder="1" applyAlignment="1">
      <alignment horizontal="justify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justify" vertical="center"/>
    </xf>
    <xf numFmtId="0" fontId="25" fillId="0" borderId="17" xfId="5" applyNumberFormat="1" applyFont="1" applyBorder="1" applyAlignment="1">
      <alignment horizontal="justify" vertical="center"/>
    </xf>
    <xf numFmtId="4" fontId="25" fillId="0" borderId="17" xfId="9" applyNumberFormat="1" applyFont="1" applyBorder="1" applyAlignment="1">
      <alignment horizontal="center" vertical="center"/>
    </xf>
    <xf numFmtId="4" fontId="25" fillId="2" borderId="1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0" xfId="9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22" fillId="0" borderId="1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6" fillId="0" borderId="14" xfId="5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13" fillId="0" borderId="14" xfId="5" applyNumberFormat="1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0" fillId="0" borderId="0" xfId="0" applyFont="1" applyAlignment="1">
      <alignment horizontal="center"/>
    </xf>
    <xf numFmtId="0" fontId="11" fillId="0" borderId="0" xfId="9" applyFont="1" applyAlignment="1"/>
    <xf numFmtId="0" fontId="12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0" xfId="0" applyFont="1" applyBorder="1" applyAlignment="1">
      <alignment horizontal="justify" vertical="top"/>
    </xf>
    <xf numFmtId="0" fontId="13" fillId="0" borderId="3" xfId="0" applyFont="1" applyBorder="1" applyAlignment="1">
      <alignment horizontal="justify" vertical="top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/>
    <xf numFmtId="0" fontId="12" fillId="0" borderId="6" xfId="0" applyFont="1" applyBorder="1" applyAlignment="1"/>
    <xf numFmtId="0" fontId="12" fillId="0" borderId="1" xfId="0" applyFont="1" applyBorder="1" applyAlignment="1"/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5 4" xfId="17"/>
    <cellStyle name="Normal 7" xfId="7"/>
    <cellStyle name="Normal 7 2" xfId="11"/>
    <cellStyle name="Normal 8" xfId="8"/>
    <cellStyle name="Normal_GSANCHEZ 2" xfId="5"/>
    <cellStyle name="Porcentaje 2" xfId="6"/>
  </cellStyles>
  <dxfs count="31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1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76200</xdr:colOff>
      <xdr:row>0</xdr:row>
      <xdr:rowOff>28575</xdr:rowOff>
    </xdr:from>
    <xdr:to>
      <xdr:col>2</xdr:col>
      <xdr:colOff>1285875</xdr:colOff>
      <xdr:row>3</xdr:row>
      <xdr:rowOff>104775</xdr:rowOff>
    </xdr:to>
    <xdr:pic>
      <xdr:nvPicPr>
        <xdr:cNvPr id="115" name="114 Imagen"/>
        <xdr:cNvPicPr/>
      </xdr:nvPicPr>
      <xdr:blipFill rotWithShape="1">
        <a:blip xmlns:r="http://schemas.openxmlformats.org/officeDocument/2006/relationships" r:embed="rId1"/>
        <a:srcRect l="5421" t="4810" r="62255" b="87511"/>
        <a:stretch/>
      </xdr:blipFill>
      <xdr:spPr bwMode="auto">
        <a:xfrm>
          <a:off x="504825" y="28575"/>
          <a:ext cx="2076450" cy="809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1333499</xdr:colOff>
      <xdr:row>0</xdr:row>
      <xdr:rowOff>47625</xdr:rowOff>
    </xdr:from>
    <xdr:to>
      <xdr:col>6</xdr:col>
      <xdr:colOff>1517014</xdr:colOff>
      <xdr:row>1</xdr:row>
      <xdr:rowOff>19050</xdr:rowOff>
    </xdr:to>
    <xdr:pic>
      <xdr:nvPicPr>
        <xdr:cNvPr id="116" name="115 Imagen"/>
        <xdr:cNvPicPr/>
      </xdr:nvPicPr>
      <xdr:blipFill rotWithShape="1">
        <a:blip xmlns:r="http://schemas.openxmlformats.org/officeDocument/2006/relationships" r:embed="rId1"/>
        <a:srcRect l="38343" t="4995" r="-2904" b="91767"/>
        <a:stretch/>
      </xdr:blipFill>
      <xdr:spPr bwMode="auto">
        <a:xfrm>
          <a:off x="2628899" y="47625"/>
          <a:ext cx="5136515" cy="333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2</xdr:col>
      <xdr:colOff>190500</xdr:colOff>
      <xdr:row>3</xdr:row>
      <xdr:rowOff>85725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/>
        <a:srcRect l="5421" t="4810" r="62255" b="87511"/>
        <a:stretch/>
      </xdr:blipFill>
      <xdr:spPr bwMode="auto">
        <a:xfrm>
          <a:off x="0" y="38100"/>
          <a:ext cx="2076450" cy="809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238124</xdr:colOff>
      <xdr:row>0</xdr:row>
      <xdr:rowOff>57150</xdr:rowOff>
    </xdr:from>
    <xdr:to>
      <xdr:col>6</xdr:col>
      <xdr:colOff>764539</xdr:colOff>
      <xdr:row>1</xdr:row>
      <xdr:rowOff>0</xdr:rowOff>
    </xdr:to>
    <xdr:pic>
      <xdr:nvPicPr>
        <xdr:cNvPr id="5" name="4 Imagen"/>
        <xdr:cNvPicPr/>
      </xdr:nvPicPr>
      <xdr:blipFill rotWithShape="1">
        <a:blip xmlns:r="http://schemas.openxmlformats.org/officeDocument/2006/relationships" r:embed="rId1"/>
        <a:srcRect l="38343" t="4995" r="-2904" b="91767"/>
        <a:stretch/>
      </xdr:blipFill>
      <xdr:spPr bwMode="auto">
        <a:xfrm>
          <a:off x="2124074" y="57150"/>
          <a:ext cx="5136515" cy="333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4"/>
  <sheetViews>
    <sheetView tabSelected="1" topLeftCell="B1" zoomScaleNormal="100" zoomScaleSheetLayoutView="100" workbookViewId="0">
      <selection activeCell="J20" sqref="J20"/>
    </sheetView>
  </sheetViews>
  <sheetFormatPr baseColWidth="10" defaultRowHeight="12.75" x14ac:dyDescent="0.2"/>
  <cols>
    <col min="1" max="1" width="6.855468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28.5" customHeight="1" x14ac:dyDescent="0.2">
      <c r="A1" s="95"/>
      <c r="B1" s="95"/>
      <c r="C1" s="95"/>
      <c r="D1" s="95"/>
      <c r="E1" s="95"/>
      <c r="F1" s="95"/>
      <c r="G1" s="95"/>
      <c r="H1" s="95"/>
    </row>
    <row r="2" spans="1:8" ht="15.75" x14ac:dyDescent="0.2">
      <c r="A2" s="95" t="s">
        <v>1</v>
      </c>
      <c r="B2" s="95"/>
      <c r="C2" s="95"/>
      <c r="D2" s="95"/>
      <c r="E2" s="95"/>
      <c r="F2" s="95"/>
      <c r="G2" s="95"/>
      <c r="H2" s="95"/>
    </row>
    <row r="3" spans="1:8" ht="13.5" x14ac:dyDescent="0.2">
      <c r="A3" s="96" t="s">
        <v>0</v>
      </c>
      <c r="B3" s="96"/>
      <c r="C3" s="96"/>
      <c r="D3" s="96"/>
      <c r="E3" s="96"/>
      <c r="F3" s="96"/>
      <c r="G3" s="96"/>
      <c r="H3" s="96"/>
    </row>
    <row r="4" spans="1:8" x14ac:dyDescent="0.2">
      <c r="A4" s="97" t="s">
        <v>38</v>
      </c>
      <c r="B4" s="97"/>
      <c r="C4" s="97"/>
      <c r="D4" s="97"/>
      <c r="E4" s="97"/>
      <c r="F4" s="97"/>
      <c r="G4" s="97"/>
      <c r="H4" s="97"/>
    </row>
    <row r="6" spans="1:8" x14ac:dyDescent="0.2">
      <c r="D6" s="2"/>
      <c r="E6" s="2"/>
      <c r="F6" s="2"/>
      <c r="G6" s="2"/>
    </row>
    <row r="7" spans="1:8" x14ac:dyDescent="0.2">
      <c r="A7" s="105" t="s">
        <v>85</v>
      </c>
      <c r="B7" s="106"/>
      <c r="C7" s="107"/>
      <c r="D7" s="35" t="s">
        <v>2</v>
      </c>
      <c r="E7" s="36"/>
      <c r="F7" s="37"/>
      <c r="G7" s="38" t="s">
        <v>3</v>
      </c>
      <c r="H7" s="39"/>
    </row>
    <row r="8" spans="1:8" x14ac:dyDescent="0.2">
      <c r="A8" s="110"/>
      <c r="B8" s="111"/>
      <c r="C8" s="40"/>
      <c r="D8" s="41" t="s">
        <v>4</v>
      </c>
      <c r="E8" s="42"/>
      <c r="F8" s="43"/>
      <c r="G8" s="44"/>
      <c r="H8" s="45" t="s">
        <v>5</v>
      </c>
    </row>
    <row r="9" spans="1:8" ht="21" x14ac:dyDescent="0.2">
      <c r="A9" s="108" t="s">
        <v>6</v>
      </c>
      <c r="B9" s="109"/>
      <c r="C9" s="89" t="s">
        <v>45</v>
      </c>
      <c r="D9" s="41"/>
      <c r="E9" s="46"/>
      <c r="F9" s="47"/>
      <c r="G9" s="47"/>
      <c r="H9" s="45" t="s">
        <v>7</v>
      </c>
    </row>
    <row r="10" spans="1:8" x14ac:dyDescent="0.2">
      <c r="A10" s="48"/>
      <c r="B10" s="49"/>
      <c r="C10" s="50"/>
      <c r="D10" s="48"/>
      <c r="E10" s="49"/>
      <c r="F10" s="50"/>
      <c r="G10" s="50"/>
      <c r="H10" s="51"/>
    </row>
    <row r="11" spans="1:8" x14ac:dyDescent="0.2">
      <c r="A11" s="35" t="s">
        <v>8</v>
      </c>
      <c r="B11" s="36"/>
      <c r="C11" s="37"/>
      <c r="D11" s="101" t="s">
        <v>9</v>
      </c>
      <c r="E11" s="102"/>
      <c r="F11" s="52" t="s">
        <v>10</v>
      </c>
      <c r="G11" s="53"/>
      <c r="H11" s="54" t="s">
        <v>11</v>
      </c>
    </row>
    <row r="12" spans="1:8" x14ac:dyDescent="0.2">
      <c r="A12" s="118"/>
      <c r="B12" s="119"/>
      <c r="C12" s="50"/>
      <c r="D12" s="103"/>
      <c r="E12" s="104"/>
      <c r="F12" s="55" t="s">
        <v>12</v>
      </c>
      <c r="G12" s="56"/>
      <c r="H12" s="51" t="s">
        <v>13</v>
      </c>
    </row>
    <row r="13" spans="1:8" ht="12.75" customHeight="1" x14ac:dyDescent="0.2">
      <c r="A13" s="117" t="s">
        <v>14</v>
      </c>
      <c r="B13" s="117"/>
      <c r="C13" s="117"/>
      <c r="D13" s="117"/>
      <c r="E13" s="117"/>
      <c r="F13" s="117"/>
      <c r="G13" s="117"/>
      <c r="H13" s="117"/>
    </row>
    <row r="14" spans="1:8" ht="6" customHeight="1" x14ac:dyDescent="0.2">
      <c r="A14" s="117"/>
      <c r="B14" s="117"/>
      <c r="C14" s="117"/>
      <c r="D14" s="117"/>
      <c r="E14" s="117"/>
      <c r="F14" s="117"/>
      <c r="G14" s="117"/>
      <c r="H14" s="117"/>
    </row>
    <row r="15" spans="1:8" ht="12.75" customHeight="1" x14ac:dyDescent="0.2">
      <c r="A15" s="98" t="s">
        <v>23</v>
      </c>
      <c r="B15" s="98" t="s">
        <v>25</v>
      </c>
      <c r="C15" s="98" t="s">
        <v>16</v>
      </c>
      <c r="D15" s="98" t="s">
        <v>17</v>
      </c>
      <c r="E15" s="98" t="s">
        <v>18</v>
      </c>
      <c r="F15" s="112" t="s">
        <v>19</v>
      </c>
      <c r="G15" s="113"/>
      <c r="H15" s="98" t="s">
        <v>20</v>
      </c>
    </row>
    <row r="16" spans="1:8" ht="12.75" customHeight="1" x14ac:dyDescent="0.2">
      <c r="A16" s="99"/>
      <c r="B16" s="99"/>
      <c r="C16" s="99"/>
      <c r="D16" s="99"/>
      <c r="E16" s="99"/>
      <c r="F16" s="114"/>
      <c r="G16" s="115"/>
      <c r="H16" s="99"/>
    </row>
    <row r="17" spans="1:8" x14ac:dyDescent="0.2">
      <c r="A17" s="100"/>
      <c r="B17" s="100"/>
      <c r="C17" s="100"/>
      <c r="D17" s="100"/>
      <c r="E17" s="100"/>
      <c r="F17" s="57" t="s">
        <v>15</v>
      </c>
      <c r="G17" s="57" t="s">
        <v>21</v>
      </c>
      <c r="H17" s="58" t="s">
        <v>22</v>
      </c>
    </row>
    <row r="18" spans="1:8" x14ac:dyDescent="0.2">
      <c r="A18" s="87"/>
      <c r="B18" s="87"/>
      <c r="C18" s="87"/>
      <c r="D18" s="87"/>
      <c r="E18" s="87"/>
      <c r="F18" s="57"/>
      <c r="G18" s="57"/>
      <c r="H18" s="87"/>
    </row>
    <row r="19" spans="1:8" s="6" customFormat="1" ht="24" x14ac:dyDescent="0.2">
      <c r="A19" s="63" t="s">
        <v>26</v>
      </c>
      <c r="B19" s="64" t="s">
        <v>26</v>
      </c>
      <c r="C19" s="88" t="s">
        <v>45</v>
      </c>
      <c r="D19" s="62"/>
      <c r="E19" s="61"/>
      <c r="F19" s="71"/>
      <c r="G19" s="59"/>
      <c r="H19" s="73"/>
    </row>
    <row r="20" spans="1:8" s="44" customFormat="1" x14ac:dyDescent="0.2">
      <c r="A20" s="74" t="s">
        <v>41</v>
      </c>
      <c r="B20" s="83" t="s">
        <v>41</v>
      </c>
      <c r="C20" s="75" t="s">
        <v>46</v>
      </c>
      <c r="D20" s="76"/>
      <c r="E20" s="77"/>
      <c r="F20" s="72"/>
      <c r="G20" s="57"/>
      <c r="H20" s="87"/>
    </row>
    <row r="21" spans="1:8" s="44" customFormat="1" ht="48" x14ac:dyDescent="0.2">
      <c r="A21" s="60"/>
      <c r="B21" s="90">
        <v>500102221</v>
      </c>
      <c r="C21" s="91" t="s">
        <v>81</v>
      </c>
      <c r="D21" s="90" t="s">
        <v>37</v>
      </c>
      <c r="E21" s="61">
        <v>4500</v>
      </c>
      <c r="F21" s="61"/>
      <c r="G21" s="57"/>
      <c r="H21" s="87"/>
    </row>
    <row r="22" spans="1:8" s="44" customFormat="1" ht="60" x14ac:dyDescent="0.2">
      <c r="A22" s="60"/>
      <c r="B22" s="65">
        <v>111101003</v>
      </c>
      <c r="C22" s="78" t="s">
        <v>70</v>
      </c>
      <c r="D22" s="66" t="s">
        <v>37</v>
      </c>
      <c r="E22" s="61">
        <v>3000</v>
      </c>
      <c r="F22" s="61"/>
      <c r="G22" s="57"/>
      <c r="H22" s="87"/>
    </row>
    <row r="23" spans="1:8" s="44" customFormat="1" x14ac:dyDescent="0.2">
      <c r="A23" s="74"/>
      <c r="B23" s="83" t="s">
        <v>42</v>
      </c>
      <c r="C23" s="75" t="s">
        <v>47</v>
      </c>
      <c r="D23" s="76"/>
      <c r="E23" s="77"/>
      <c r="F23" s="61"/>
      <c r="G23" s="57"/>
      <c r="H23" s="87"/>
    </row>
    <row r="24" spans="1:8" s="44" customFormat="1" ht="192" x14ac:dyDescent="0.2">
      <c r="A24" s="60"/>
      <c r="B24" s="65">
        <v>111119158</v>
      </c>
      <c r="C24" s="79" t="s">
        <v>48</v>
      </c>
      <c r="D24" s="84" t="s">
        <v>40</v>
      </c>
      <c r="E24" s="61">
        <v>60</v>
      </c>
      <c r="F24" s="61"/>
      <c r="G24" s="57"/>
      <c r="H24" s="87"/>
    </row>
    <row r="25" spans="1:8" s="44" customFormat="1" ht="192" x14ac:dyDescent="0.2">
      <c r="A25" s="60"/>
      <c r="B25" s="65">
        <v>111119159</v>
      </c>
      <c r="C25" s="79" t="s">
        <v>49</v>
      </c>
      <c r="D25" s="81" t="s">
        <v>40</v>
      </c>
      <c r="E25" s="61">
        <v>300</v>
      </c>
      <c r="F25" s="61"/>
      <c r="G25" s="57"/>
      <c r="H25" s="87"/>
    </row>
    <row r="26" spans="1:8" s="44" customFormat="1" ht="240" x14ac:dyDescent="0.2">
      <c r="A26" s="60"/>
      <c r="B26" s="65">
        <v>111119160</v>
      </c>
      <c r="C26" s="80" t="s">
        <v>50</v>
      </c>
      <c r="D26" s="66" t="s">
        <v>40</v>
      </c>
      <c r="E26" s="61">
        <v>16</v>
      </c>
      <c r="F26" s="61"/>
      <c r="G26" s="57"/>
      <c r="H26" s="87"/>
    </row>
    <row r="27" spans="1:8" s="44" customFormat="1" ht="204" x14ac:dyDescent="0.2">
      <c r="A27" s="60"/>
      <c r="B27" s="65">
        <v>111119161</v>
      </c>
      <c r="C27" s="80" t="s">
        <v>51</v>
      </c>
      <c r="D27" s="66" t="s">
        <v>40</v>
      </c>
      <c r="E27" s="61">
        <v>7</v>
      </c>
      <c r="F27" s="61"/>
      <c r="G27" s="57"/>
      <c r="H27" s="87"/>
    </row>
    <row r="28" spans="1:8" s="44" customFormat="1" ht="204" x14ac:dyDescent="0.2">
      <c r="A28" s="60"/>
      <c r="B28" s="65">
        <v>111119162</v>
      </c>
      <c r="C28" s="79" t="s">
        <v>52</v>
      </c>
      <c r="D28" s="66" t="s">
        <v>40</v>
      </c>
      <c r="E28" s="61">
        <v>16</v>
      </c>
      <c r="F28" s="61"/>
      <c r="G28" s="57"/>
      <c r="H28" s="87"/>
    </row>
    <row r="29" spans="1:8" s="44" customFormat="1" ht="228" x14ac:dyDescent="0.2">
      <c r="A29" s="60"/>
      <c r="B29" s="65">
        <v>111119163</v>
      </c>
      <c r="C29" s="79" t="s">
        <v>53</v>
      </c>
      <c r="D29" s="66" t="s">
        <v>40</v>
      </c>
      <c r="E29" s="61">
        <v>16</v>
      </c>
      <c r="F29" s="61"/>
      <c r="G29" s="57"/>
      <c r="H29" s="87"/>
    </row>
    <row r="30" spans="1:8" s="44" customFormat="1" ht="240" x14ac:dyDescent="0.2">
      <c r="A30" s="60"/>
      <c r="B30" s="65">
        <v>111119164</v>
      </c>
      <c r="C30" s="78" t="s">
        <v>54</v>
      </c>
      <c r="D30" s="66" t="s">
        <v>40</v>
      </c>
      <c r="E30" s="61">
        <v>20</v>
      </c>
      <c r="F30" s="61"/>
      <c r="G30" s="57"/>
      <c r="H30" s="87"/>
    </row>
    <row r="31" spans="1:8" s="44" customFormat="1" ht="216" x14ac:dyDescent="0.2">
      <c r="A31" s="60"/>
      <c r="B31" s="65">
        <v>111119165</v>
      </c>
      <c r="C31" s="78" t="s">
        <v>55</v>
      </c>
      <c r="D31" s="81" t="s">
        <v>40</v>
      </c>
      <c r="E31" s="61">
        <v>50</v>
      </c>
      <c r="F31" s="61"/>
      <c r="G31" s="57"/>
      <c r="H31" s="87"/>
    </row>
    <row r="32" spans="1:8" s="44" customFormat="1" ht="216" x14ac:dyDescent="0.2">
      <c r="A32" s="60"/>
      <c r="B32" s="65">
        <v>111119166</v>
      </c>
      <c r="C32" s="79" t="s">
        <v>56</v>
      </c>
      <c r="D32" s="84" t="s">
        <v>40</v>
      </c>
      <c r="E32" s="61">
        <v>96</v>
      </c>
      <c r="F32" s="61"/>
      <c r="G32" s="57"/>
      <c r="H32" s="87"/>
    </row>
    <row r="33" spans="1:8" s="44" customFormat="1" x14ac:dyDescent="0.2">
      <c r="A33" s="74"/>
      <c r="B33" s="83" t="s">
        <v>43</v>
      </c>
      <c r="C33" s="75" t="s">
        <v>57</v>
      </c>
      <c r="D33" s="76"/>
      <c r="E33" s="77"/>
      <c r="F33" s="61"/>
      <c r="G33" s="57"/>
      <c r="H33" s="87"/>
    </row>
    <row r="34" spans="1:8" s="44" customFormat="1" ht="120" x14ac:dyDescent="0.2">
      <c r="A34" s="60"/>
      <c r="B34" s="65">
        <v>111119167</v>
      </c>
      <c r="C34" s="79" t="s">
        <v>58</v>
      </c>
      <c r="D34" s="66" t="s">
        <v>36</v>
      </c>
      <c r="E34" s="61">
        <v>1500</v>
      </c>
      <c r="F34" s="61"/>
      <c r="G34" s="57"/>
      <c r="H34" s="87"/>
    </row>
    <row r="35" spans="1:8" s="44" customFormat="1" ht="120" x14ac:dyDescent="0.2">
      <c r="A35" s="60"/>
      <c r="B35" s="65">
        <v>111119168</v>
      </c>
      <c r="C35" s="78" t="s">
        <v>59</v>
      </c>
      <c r="D35" s="66" t="s">
        <v>37</v>
      </c>
      <c r="E35" s="61">
        <v>382.5</v>
      </c>
      <c r="F35" s="61"/>
      <c r="G35" s="57"/>
      <c r="H35" s="87"/>
    </row>
    <row r="36" spans="1:8" s="44" customFormat="1" ht="72" x14ac:dyDescent="0.2">
      <c r="A36" s="60"/>
      <c r="B36" s="65">
        <v>111119169</v>
      </c>
      <c r="C36" s="78" t="s">
        <v>71</v>
      </c>
      <c r="D36" s="81" t="s">
        <v>40</v>
      </c>
      <c r="E36" s="61">
        <v>239</v>
      </c>
      <c r="F36" s="61"/>
      <c r="G36" s="57"/>
      <c r="H36" s="87"/>
    </row>
    <row r="37" spans="1:8" s="44" customFormat="1" ht="84" x14ac:dyDescent="0.2">
      <c r="A37" s="60"/>
      <c r="B37" s="65">
        <v>111119170</v>
      </c>
      <c r="C37" s="79" t="s">
        <v>60</v>
      </c>
      <c r="D37" s="84" t="s">
        <v>40</v>
      </c>
      <c r="E37" s="61">
        <v>100</v>
      </c>
      <c r="F37" s="61"/>
      <c r="G37" s="57"/>
      <c r="H37" s="87"/>
    </row>
    <row r="38" spans="1:8" s="44" customFormat="1" ht="60" x14ac:dyDescent="0.2">
      <c r="A38" s="60"/>
      <c r="B38" s="65">
        <v>111119171</v>
      </c>
      <c r="C38" s="78" t="s">
        <v>72</v>
      </c>
      <c r="D38" s="81" t="s">
        <v>40</v>
      </c>
      <c r="E38" s="61">
        <v>1050</v>
      </c>
      <c r="F38" s="61"/>
      <c r="G38" s="57"/>
      <c r="H38" s="87"/>
    </row>
    <row r="39" spans="1:8" s="44" customFormat="1" ht="72" x14ac:dyDescent="0.2">
      <c r="A39" s="60"/>
      <c r="B39" s="65">
        <v>111119172</v>
      </c>
      <c r="C39" s="80" t="s">
        <v>61</v>
      </c>
      <c r="D39" s="66" t="s">
        <v>40</v>
      </c>
      <c r="E39" s="61">
        <v>1050</v>
      </c>
      <c r="F39" s="61"/>
      <c r="G39" s="57"/>
      <c r="H39" s="87"/>
    </row>
    <row r="40" spans="1:8" s="44" customFormat="1" x14ac:dyDescent="0.2">
      <c r="A40" s="74"/>
      <c r="B40" s="83" t="s">
        <v>44</v>
      </c>
      <c r="C40" s="75" t="s">
        <v>62</v>
      </c>
      <c r="D40" s="76"/>
      <c r="E40" s="77"/>
      <c r="F40" s="61"/>
      <c r="G40" s="57"/>
      <c r="H40" s="87"/>
    </row>
    <row r="41" spans="1:8" s="44" customFormat="1" ht="48" x14ac:dyDescent="0.2">
      <c r="A41" s="60"/>
      <c r="B41" s="90">
        <v>500102221</v>
      </c>
      <c r="C41" s="91" t="s">
        <v>81</v>
      </c>
      <c r="D41" s="90" t="s">
        <v>37</v>
      </c>
      <c r="E41" s="61">
        <v>402.16</v>
      </c>
      <c r="F41" s="61"/>
      <c r="G41" s="57"/>
      <c r="H41" s="87"/>
    </row>
    <row r="42" spans="1:8" s="44" customFormat="1" ht="108" x14ac:dyDescent="0.2">
      <c r="A42" s="60"/>
      <c r="B42" s="90">
        <v>500400007</v>
      </c>
      <c r="C42" s="91" t="s">
        <v>63</v>
      </c>
      <c r="D42" s="90" t="s">
        <v>37</v>
      </c>
      <c r="E42" s="61">
        <v>113.68</v>
      </c>
      <c r="F42" s="61"/>
      <c r="G42" s="57"/>
      <c r="H42" s="87"/>
    </row>
    <row r="43" spans="1:8" s="44" customFormat="1" ht="72" x14ac:dyDescent="0.2">
      <c r="A43" s="60"/>
      <c r="B43" s="90">
        <v>500400034</v>
      </c>
      <c r="C43" s="91" t="s">
        <v>64</v>
      </c>
      <c r="D43" s="90" t="s">
        <v>37</v>
      </c>
      <c r="E43" s="61">
        <v>113.68</v>
      </c>
      <c r="F43" s="61"/>
      <c r="G43" s="57"/>
      <c r="H43" s="87"/>
    </row>
    <row r="44" spans="1:8" s="44" customFormat="1" ht="144" x14ac:dyDescent="0.2">
      <c r="A44" s="60"/>
      <c r="B44" s="90">
        <v>500400040</v>
      </c>
      <c r="C44" s="91" t="s">
        <v>65</v>
      </c>
      <c r="D44" s="90" t="s">
        <v>36</v>
      </c>
      <c r="E44" s="61">
        <v>164</v>
      </c>
      <c r="F44" s="61"/>
      <c r="G44" s="57"/>
      <c r="H44" s="87"/>
    </row>
    <row r="45" spans="1:8" s="44" customFormat="1" ht="132" x14ac:dyDescent="0.2">
      <c r="A45" s="60"/>
      <c r="B45" s="65">
        <v>111119182</v>
      </c>
      <c r="C45" s="79" t="s">
        <v>84</v>
      </c>
      <c r="D45" s="84" t="s">
        <v>40</v>
      </c>
      <c r="E45" s="94">
        <v>14</v>
      </c>
      <c r="F45" s="61"/>
      <c r="G45" s="57"/>
      <c r="H45" s="87"/>
    </row>
    <row r="46" spans="1:8" s="44" customFormat="1" ht="120" x14ac:dyDescent="0.2">
      <c r="A46" s="60"/>
      <c r="B46" s="65">
        <v>111119183</v>
      </c>
      <c r="C46" s="78" t="s">
        <v>83</v>
      </c>
      <c r="D46" s="84" t="s">
        <v>40</v>
      </c>
      <c r="E46" s="77">
        <v>14</v>
      </c>
      <c r="F46" s="61"/>
      <c r="G46" s="57"/>
      <c r="H46" s="87"/>
    </row>
    <row r="47" spans="1:8" s="44" customFormat="1" ht="132" x14ac:dyDescent="0.2">
      <c r="A47" s="60"/>
      <c r="B47" s="65">
        <v>111119184</v>
      </c>
      <c r="C47" s="79" t="s">
        <v>82</v>
      </c>
      <c r="D47" s="84" t="s">
        <v>40</v>
      </c>
      <c r="E47" s="77">
        <v>14</v>
      </c>
      <c r="F47" s="61"/>
      <c r="G47" s="57"/>
      <c r="H47" s="87"/>
    </row>
    <row r="48" spans="1:8" s="44" customFormat="1" ht="72" x14ac:dyDescent="0.2">
      <c r="A48" s="60"/>
      <c r="B48" s="65">
        <v>111119174</v>
      </c>
      <c r="C48" s="78" t="s">
        <v>73</v>
      </c>
      <c r="D48" s="81" t="s">
        <v>40</v>
      </c>
      <c r="E48" s="61">
        <v>8</v>
      </c>
      <c r="F48" s="61"/>
      <c r="G48" s="57"/>
      <c r="H48" s="87"/>
    </row>
    <row r="49" spans="1:8" s="44" customFormat="1" ht="72" x14ac:dyDescent="0.2">
      <c r="A49" s="60"/>
      <c r="B49" s="65">
        <v>111119175</v>
      </c>
      <c r="C49" s="80" t="s">
        <v>74</v>
      </c>
      <c r="D49" s="66" t="s">
        <v>40</v>
      </c>
      <c r="E49" s="61">
        <v>8</v>
      </c>
      <c r="F49" s="61"/>
      <c r="G49" s="57"/>
      <c r="H49" s="87"/>
    </row>
    <row r="50" spans="1:8" s="44" customFormat="1" ht="60" x14ac:dyDescent="0.2">
      <c r="A50" s="60"/>
      <c r="B50" s="65">
        <v>111119176</v>
      </c>
      <c r="C50" s="80" t="s">
        <v>75</v>
      </c>
      <c r="D50" s="66" t="s">
        <v>40</v>
      </c>
      <c r="E50" s="61">
        <v>8</v>
      </c>
      <c r="F50" s="61"/>
      <c r="G50" s="57"/>
      <c r="H50" s="87"/>
    </row>
    <row r="51" spans="1:8" s="44" customFormat="1" ht="72" x14ac:dyDescent="0.2">
      <c r="A51" s="60"/>
      <c r="B51" s="65">
        <v>111119177</v>
      </c>
      <c r="C51" s="80" t="s">
        <v>76</v>
      </c>
      <c r="D51" s="66" t="s">
        <v>40</v>
      </c>
      <c r="E51" s="61">
        <v>8</v>
      </c>
      <c r="F51" s="61"/>
      <c r="G51" s="57"/>
      <c r="H51" s="87"/>
    </row>
    <row r="52" spans="1:8" s="44" customFormat="1" ht="72" x14ac:dyDescent="0.2">
      <c r="A52" s="60"/>
      <c r="B52" s="65">
        <v>111119178</v>
      </c>
      <c r="C52" s="78" t="s">
        <v>77</v>
      </c>
      <c r="D52" s="66" t="s">
        <v>40</v>
      </c>
      <c r="E52" s="61">
        <v>8</v>
      </c>
      <c r="F52" s="61"/>
      <c r="G52" s="57"/>
      <c r="H52" s="87"/>
    </row>
    <row r="53" spans="1:8" s="44" customFormat="1" ht="60" x14ac:dyDescent="0.2">
      <c r="A53" s="60"/>
      <c r="B53" s="65">
        <v>111119179</v>
      </c>
      <c r="C53" s="78" t="s">
        <v>78</v>
      </c>
      <c r="D53" s="66" t="s">
        <v>40</v>
      </c>
      <c r="E53" s="61">
        <v>8</v>
      </c>
      <c r="F53" s="61"/>
      <c r="G53" s="57"/>
      <c r="H53" s="87"/>
    </row>
    <row r="54" spans="1:8" s="44" customFormat="1" ht="60" x14ac:dyDescent="0.2">
      <c r="A54" s="60"/>
      <c r="B54" s="65">
        <v>111119180</v>
      </c>
      <c r="C54" s="80" t="s">
        <v>79</v>
      </c>
      <c r="D54" s="66" t="s">
        <v>37</v>
      </c>
      <c r="E54" s="61">
        <v>28.24</v>
      </c>
      <c r="F54" s="61"/>
      <c r="G54" s="57"/>
      <c r="H54" s="87"/>
    </row>
    <row r="55" spans="1:8" s="44" customFormat="1" ht="108" x14ac:dyDescent="0.2">
      <c r="A55" s="60"/>
      <c r="B55" s="90">
        <v>501700790</v>
      </c>
      <c r="C55" s="91" t="s">
        <v>66</v>
      </c>
      <c r="D55" s="90" t="s">
        <v>40</v>
      </c>
      <c r="E55" s="61">
        <v>320</v>
      </c>
      <c r="F55" s="61"/>
      <c r="G55" s="57"/>
      <c r="H55" s="87"/>
    </row>
    <row r="56" spans="1:8" s="44" customFormat="1" ht="108" x14ac:dyDescent="0.2">
      <c r="A56" s="60"/>
      <c r="B56" s="90">
        <v>501700261</v>
      </c>
      <c r="C56" s="91" t="s">
        <v>67</v>
      </c>
      <c r="D56" s="90" t="s">
        <v>40</v>
      </c>
      <c r="E56" s="61">
        <v>24</v>
      </c>
      <c r="F56" s="61"/>
      <c r="G56" s="57"/>
      <c r="H56" s="87"/>
    </row>
    <row r="57" spans="1:8" s="44" customFormat="1" ht="108" x14ac:dyDescent="0.2">
      <c r="A57" s="60"/>
      <c r="B57" s="90">
        <v>501700517</v>
      </c>
      <c r="C57" s="91" t="s">
        <v>68</v>
      </c>
      <c r="D57" s="90" t="s">
        <v>40</v>
      </c>
      <c r="E57" s="61">
        <v>26</v>
      </c>
      <c r="F57" s="61"/>
      <c r="G57" s="57"/>
      <c r="H57" s="87"/>
    </row>
    <row r="58" spans="1:8" s="44" customFormat="1" ht="48" x14ac:dyDescent="0.2">
      <c r="A58" s="60"/>
      <c r="B58" s="90">
        <v>501700888</v>
      </c>
      <c r="C58" s="92" t="s">
        <v>69</v>
      </c>
      <c r="D58" s="93" t="s">
        <v>37</v>
      </c>
      <c r="E58" s="61">
        <v>148</v>
      </c>
      <c r="F58" s="61"/>
      <c r="G58" s="57"/>
      <c r="H58" s="87"/>
    </row>
    <row r="59" spans="1:8" s="44" customFormat="1" ht="60" x14ac:dyDescent="0.2">
      <c r="A59" s="60"/>
      <c r="B59" s="85">
        <v>111119181</v>
      </c>
      <c r="C59" s="86" t="s">
        <v>80</v>
      </c>
      <c r="D59" s="85" t="s">
        <v>24</v>
      </c>
      <c r="E59" s="61">
        <v>4.4400000000000004</v>
      </c>
      <c r="F59" s="61"/>
      <c r="G59" s="57"/>
      <c r="H59" s="87"/>
    </row>
    <row r="60" spans="1:8" s="44" customFormat="1" ht="23.25" thickBot="1" x14ac:dyDescent="0.25">
      <c r="A60" s="67"/>
      <c r="B60" s="67"/>
      <c r="C60" s="67"/>
      <c r="D60" s="67"/>
      <c r="E60" s="68"/>
      <c r="F60" s="67"/>
      <c r="G60" s="69" t="s">
        <v>34</v>
      </c>
      <c r="H60" s="70"/>
    </row>
    <row r="61" spans="1:8" s="44" customFormat="1" ht="13.5" thickTop="1" x14ac:dyDescent="0.2">
      <c r="A61" s="67"/>
      <c r="B61" s="67"/>
      <c r="C61" s="67"/>
      <c r="D61" s="67"/>
      <c r="E61" s="68"/>
      <c r="F61" s="67"/>
      <c r="G61" s="69"/>
      <c r="H61" s="67"/>
    </row>
    <row r="62" spans="1:8" s="44" customFormat="1" ht="12.75" customHeight="1" x14ac:dyDescent="0.2">
      <c r="A62" s="67"/>
      <c r="B62" s="116" t="s">
        <v>35</v>
      </c>
      <c r="C62" s="116"/>
      <c r="D62" s="116"/>
      <c r="E62" s="116"/>
      <c r="F62" s="116"/>
      <c r="G62" s="116"/>
      <c r="H62" s="116"/>
    </row>
    <row r="63" spans="1:8" x14ac:dyDescent="0.2">
      <c r="B63" s="3"/>
      <c r="C63" s="3"/>
      <c r="D63" s="3"/>
      <c r="E63" s="3"/>
      <c r="F63" s="3"/>
    </row>
    <row r="64" spans="1:8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C484" s="3"/>
    </row>
  </sheetData>
  <mergeCells count="18">
    <mergeCell ref="B62:H62"/>
    <mergeCell ref="B15:B17"/>
    <mergeCell ref="A13:H14"/>
    <mergeCell ref="A12:B12"/>
    <mergeCell ref="A1:H1"/>
    <mergeCell ref="A3:H3"/>
    <mergeCell ref="A4:H4"/>
    <mergeCell ref="A15:A17"/>
    <mergeCell ref="D11:E12"/>
    <mergeCell ref="A7:C7"/>
    <mergeCell ref="A9:B9"/>
    <mergeCell ref="A8:B8"/>
    <mergeCell ref="H15:H16"/>
    <mergeCell ref="C15:C17"/>
    <mergeCell ref="D15:D17"/>
    <mergeCell ref="E15:E17"/>
    <mergeCell ref="F15:G16"/>
    <mergeCell ref="A2:H2"/>
  </mergeCells>
  <phoneticPr fontId="0" type="noConversion"/>
  <conditionalFormatting sqref="B60:D62">
    <cfRule type="expression" dxfId="30" priority="565">
      <formula>$D60="Verde"</formula>
    </cfRule>
    <cfRule type="expression" dxfId="29" priority="566">
      <formula>$D60="CANCELADO"</formula>
    </cfRule>
  </conditionalFormatting>
  <conditionalFormatting sqref="B59:D59">
    <cfRule type="expression" dxfId="28" priority="132">
      <formula>$D59="Cancelado"</formula>
    </cfRule>
  </conditionalFormatting>
  <conditionalFormatting sqref="B59">
    <cfRule type="containsText" dxfId="27" priority="131" operator="containsText" text="999">
      <formula>NOT(ISERROR(SEARCH("999",B59)))</formula>
    </cfRule>
  </conditionalFormatting>
  <conditionalFormatting sqref="B58:D58">
    <cfRule type="expression" dxfId="26" priority="3">
      <formula>$E58="CANCELADO"</formula>
    </cfRule>
  </conditionalFormatting>
  <conditionalFormatting sqref="D58">
    <cfRule type="expression" dxfId="25" priority="2">
      <formula>$E58="V"</formula>
    </cfRule>
  </conditionalFormatting>
  <conditionalFormatting sqref="B58:D58">
    <cfRule type="expression" dxfId="24" priority="1">
      <formula>$E58="No usar"</formula>
    </cfRule>
  </conditionalFormatting>
  <conditionalFormatting sqref="B21:D21">
    <cfRule type="expression" dxfId="23" priority="27">
      <formula>$E21="CANCELADO"</formula>
    </cfRule>
  </conditionalFormatting>
  <conditionalFormatting sqref="D21">
    <cfRule type="expression" dxfId="22" priority="26">
      <formula>$E21="V"</formula>
    </cfRule>
  </conditionalFormatting>
  <conditionalFormatting sqref="B21:D21">
    <cfRule type="expression" dxfId="21" priority="25">
      <formula>$E21="No usar"</formula>
    </cfRule>
  </conditionalFormatting>
  <conditionalFormatting sqref="B41:D41">
    <cfRule type="expression" dxfId="20" priority="24">
      <formula>$E41="CANCELADO"</formula>
    </cfRule>
  </conditionalFormatting>
  <conditionalFormatting sqref="D41">
    <cfRule type="expression" dxfId="19" priority="23">
      <formula>$E41="V"</formula>
    </cfRule>
  </conditionalFormatting>
  <conditionalFormatting sqref="B41:D41">
    <cfRule type="expression" dxfId="18" priority="22">
      <formula>$E41="No usar"</formula>
    </cfRule>
  </conditionalFormatting>
  <conditionalFormatting sqref="B42:D42">
    <cfRule type="expression" dxfId="17" priority="21">
      <formula>$E42="CANCELADO"</formula>
    </cfRule>
  </conditionalFormatting>
  <conditionalFormatting sqref="D42">
    <cfRule type="expression" dxfId="16" priority="20">
      <formula>$E42="V"</formula>
    </cfRule>
  </conditionalFormatting>
  <conditionalFormatting sqref="B42:D42">
    <cfRule type="expression" dxfId="15" priority="19">
      <formula>$E42="No usar"</formula>
    </cfRule>
  </conditionalFormatting>
  <conditionalFormatting sqref="B43:D43">
    <cfRule type="expression" dxfId="14" priority="18">
      <formula>$E43="CANCELADO"</formula>
    </cfRule>
  </conditionalFormatting>
  <conditionalFormatting sqref="D43">
    <cfRule type="expression" dxfId="13" priority="17">
      <formula>$E43="V"</formula>
    </cfRule>
  </conditionalFormatting>
  <conditionalFormatting sqref="B43:D43">
    <cfRule type="expression" dxfId="12" priority="16">
      <formula>$E43="No usar"</formula>
    </cfRule>
  </conditionalFormatting>
  <conditionalFormatting sqref="B44:D44">
    <cfRule type="expression" dxfId="11" priority="15">
      <formula>$E44="CANCELADO"</formula>
    </cfRule>
  </conditionalFormatting>
  <conditionalFormatting sqref="D44">
    <cfRule type="expression" dxfId="10" priority="14">
      <formula>$E44="V"</formula>
    </cfRule>
  </conditionalFormatting>
  <conditionalFormatting sqref="B44:D44">
    <cfRule type="expression" dxfId="9" priority="13">
      <formula>$E44="No usar"</formula>
    </cfRule>
  </conditionalFormatting>
  <conditionalFormatting sqref="B55:D55">
    <cfRule type="expression" dxfId="8" priority="12">
      <formula>$E55="CANCELADO"</formula>
    </cfRule>
  </conditionalFormatting>
  <conditionalFormatting sqref="D55">
    <cfRule type="expression" dxfId="7" priority="11">
      <formula>$E55="V"</formula>
    </cfRule>
  </conditionalFormatting>
  <conditionalFormatting sqref="B55:D55">
    <cfRule type="expression" dxfId="6" priority="10">
      <formula>$E55="No usar"</formula>
    </cfRule>
  </conditionalFormatting>
  <conditionalFormatting sqref="B56:D56">
    <cfRule type="expression" dxfId="5" priority="9">
      <formula>$E56="CANCELADO"</formula>
    </cfRule>
  </conditionalFormatting>
  <conditionalFormatting sqref="D56">
    <cfRule type="expression" dxfId="4" priority="8">
      <formula>$E56="V"</formula>
    </cfRule>
  </conditionalFormatting>
  <conditionalFormatting sqref="B56:D56">
    <cfRule type="expression" dxfId="3" priority="7">
      <formula>$E56="No usar"</formula>
    </cfRule>
  </conditionalFormatting>
  <conditionalFormatting sqref="B57:D57">
    <cfRule type="expression" dxfId="2" priority="6">
      <formula>$E57="CANCELADO"</formula>
    </cfRule>
  </conditionalFormatting>
  <conditionalFormatting sqref="D57">
    <cfRule type="expression" dxfId="1" priority="5">
      <formula>$E57="V"</formula>
    </cfRule>
  </conditionalFormatting>
  <conditionalFormatting sqref="B57:D57">
    <cfRule type="expression" dxfId="0" priority="4">
      <formula>$E57="No usar"</formula>
    </cfRule>
  </conditionalFormatting>
  <printOptions horizontalCentered="1"/>
  <pageMargins left="0.23622047244094491" right="0.23622047244094491" top="0.23622047244094491" bottom="0.23622047244094491" header="2.3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4"/>
  <sheetViews>
    <sheetView zoomScaleNormal="100" workbookViewId="0">
      <selection activeCell="A7" sqref="A7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30.75" customHeight="1" x14ac:dyDescent="0.2">
      <c r="A1" s="122"/>
      <c r="B1" s="122"/>
      <c r="C1" s="122"/>
      <c r="D1" s="122"/>
      <c r="E1" s="122"/>
      <c r="F1" s="122"/>
      <c r="G1" s="122"/>
      <c r="H1" s="122"/>
      <c r="I1" s="7"/>
    </row>
    <row r="2" spans="1:9" ht="15.75" x14ac:dyDescent="0.2">
      <c r="A2" s="122" t="s">
        <v>1</v>
      </c>
      <c r="B2" s="122"/>
      <c r="C2" s="122"/>
      <c r="D2" s="122"/>
      <c r="E2" s="122"/>
      <c r="F2" s="122"/>
      <c r="G2" s="122"/>
      <c r="H2" s="122"/>
      <c r="I2" s="7"/>
    </row>
    <row r="3" spans="1:9" ht="13.5" x14ac:dyDescent="0.2">
      <c r="A3" s="125" t="s">
        <v>27</v>
      </c>
      <c r="B3" s="125"/>
      <c r="C3" s="125"/>
      <c r="D3" s="125"/>
      <c r="E3" s="125"/>
      <c r="F3" s="125"/>
      <c r="G3" s="125"/>
      <c r="H3" s="125"/>
      <c r="I3" s="7"/>
    </row>
    <row r="4" spans="1:9" x14ac:dyDescent="0.2">
      <c r="A4" s="126" t="s">
        <v>39</v>
      </c>
      <c r="B4" s="126"/>
      <c r="C4" s="126"/>
      <c r="D4" s="126"/>
      <c r="E4" s="126"/>
      <c r="F4" s="126"/>
      <c r="G4" s="126"/>
      <c r="H4" s="126"/>
      <c r="I4" s="126"/>
    </row>
    <row r="6" spans="1:9" x14ac:dyDescent="0.2">
      <c r="A6" s="8"/>
      <c r="B6" s="8"/>
      <c r="C6" s="8"/>
      <c r="D6" s="8"/>
      <c r="E6" s="8"/>
      <c r="F6" s="8"/>
      <c r="G6" s="9"/>
      <c r="H6" s="8"/>
    </row>
    <row r="7" spans="1:9" x14ac:dyDescent="0.2">
      <c r="A7" s="10" t="s">
        <v>86</v>
      </c>
      <c r="B7" s="11"/>
      <c r="C7" s="11"/>
      <c r="D7" s="127" t="s">
        <v>2</v>
      </c>
      <c r="E7" s="128"/>
      <c r="F7" s="129"/>
      <c r="G7" s="12" t="s">
        <v>3</v>
      </c>
      <c r="H7" s="13"/>
    </row>
    <row r="8" spans="1:9" x14ac:dyDescent="0.2">
      <c r="A8" s="14" t="s">
        <v>6</v>
      </c>
      <c r="B8" s="130" t="str">
        <f>+CATÁLOGO!C9</f>
        <v>CONSTRUCCIÓN DE CICLOPISTAS EN DIVERSOS MUNICIPIOS DEL ESTADO DE TAMAULIPAS.</v>
      </c>
      <c r="C8" s="131"/>
      <c r="D8" s="132" t="s">
        <v>4</v>
      </c>
      <c r="E8" s="133"/>
      <c r="F8" s="134"/>
      <c r="G8" s="15"/>
      <c r="H8" s="16" t="s">
        <v>5</v>
      </c>
    </row>
    <row r="9" spans="1:9" ht="45" customHeight="1" x14ac:dyDescent="0.2">
      <c r="A9" s="14"/>
      <c r="B9" s="130"/>
      <c r="C9" s="131"/>
      <c r="D9" s="14"/>
      <c r="E9" s="15"/>
      <c r="F9" s="17"/>
      <c r="G9" s="15"/>
      <c r="H9" s="16" t="s">
        <v>7</v>
      </c>
    </row>
    <row r="10" spans="1:9" x14ac:dyDescent="0.2">
      <c r="A10" s="18"/>
      <c r="B10" s="9"/>
      <c r="C10" s="19"/>
      <c r="D10" s="18"/>
      <c r="E10" s="9"/>
      <c r="F10" s="19"/>
      <c r="G10" s="9"/>
      <c r="H10" s="20"/>
    </row>
    <row r="11" spans="1:9" x14ac:dyDescent="0.2">
      <c r="A11" s="135" t="s">
        <v>8</v>
      </c>
      <c r="B11" s="136"/>
      <c r="C11" s="137"/>
      <c r="D11" s="138" t="s">
        <v>9</v>
      </c>
      <c r="E11" s="139"/>
      <c r="F11" s="21" t="s">
        <v>10</v>
      </c>
      <c r="G11" s="22"/>
      <c r="H11" s="23" t="s">
        <v>28</v>
      </c>
    </row>
    <row r="12" spans="1:9" x14ac:dyDescent="0.2">
      <c r="A12" s="18"/>
      <c r="B12" s="9"/>
      <c r="C12" s="9"/>
      <c r="D12" s="140"/>
      <c r="E12" s="141"/>
      <c r="F12" s="24" t="s">
        <v>12</v>
      </c>
      <c r="G12" s="19"/>
      <c r="H12" s="20" t="s">
        <v>29</v>
      </c>
    </row>
    <row r="13" spans="1:9" x14ac:dyDescent="0.2">
      <c r="A13" s="142" t="s">
        <v>30</v>
      </c>
      <c r="B13" s="143"/>
      <c r="C13" s="143"/>
      <c r="D13" s="143"/>
      <c r="E13" s="143"/>
      <c r="F13" s="143"/>
      <c r="G13" s="143"/>
      <c r="H13" s="144"/>
    </row>
    <row r="14" spans="1:9" x14ac:dyDescent="0.2">
      <c r="A14" s="145"/>
      <c r="B14" s="146"/>
      <c r="C14" s="146"/>
      <c r="D14" s="146"/>
      <c r="E14" s="146"/>
      <c r="F14" s="146"/>
      <c r="G14" s="146"/>
      <c r="H14" s="147"/>
    </row>
    <row r="15" spans="1:9" x14ac:dyDescent="0.2">
      <c r="A15" s="148" t="s">
        <v>23</v>
      </c>
      <c r="B15" s="151" t="s">
        <v>31</v>
      </c>
      <c r="C15" s="152"/>
      <c r="D15" s="157" t="s">
        <v>20</v>
      </c>
      <c r="E15" s="158"/>
      <c r="F15" s="158"/>
      <c r="G15" s="158"/>
      <c r="H15" s="159"/>
    </row>
    <row r="16" spans="1:9" x14ac:dyDescent="0.2">
      <c r="A16" s="149"/>
      <c r="B16" s="153"/>
      <c r="C16" s="154"/>
      <c r="D16" s="160"/>
      <c r="E16" s="161"/>
      <c r="F16" s="161"/>
      <c r="G16" s="161"/>
      <c r="H16" s="162"/>
    </row>
    <row r="17" spans="1:8" x14ac:dyDescent="0.2">
      <c r="A17" s="150"/>
      <c r="B17" s="155"/>
      <c r="C17" s="156"/>
      <c r="D17" s="163"/>
      <c r="E17" s="164"/>
      <c r="F17" s="164"/>
      <c r="G17" s="164"/>
      <c r="H17" s="165"/>
    </row>
    <row r="18" spans="1:8" x14ac:dyDescent="0.2">
      <c r="A18" s="25"/>
      <c r="B18" s="120"/>
      <c r="C18" s="121"/>
      <c r="D18" s="26"/>
      <c r="E18" s="27"/>
      <c r="F18" s="28"/>
      <c r="G18" s="28"/>
      <c r="H18" s="29"/>
    </row>
    <row r="19" spans="1:8" ht="50.25" customHeight="1" x14ac:dyDescent="0.2">
      <c r="A19" s="82" t="s">
        <v>26</v>
      </c>
      <c r="B19" s="123" t="s">
        <v>45</v>
      </c>
      <c r="C19" s="124"/>
      <c r="D19" s="26"/>
      <c r="E19" s="27"/>
      <c r="F19" s="28"/>
      <c r="G19" s="28"/>
      <c r="H19" s="29"/>
    </row>
    <row r="20" spans="1:8" x14ac:dyDescent="0.2">
      <c r="A20" s="25"/>
      <c r="B20" s="120"/>
      <c r="C20" s="121"/>
      <c r="D20" s="26"/>
      <c r="E20" s="27"/>
      <c r="F20" s="28"/>
      <c r="G20" s="28"/>
      <c r="H20" s="29"/>
    </row>
    <row r="21" spans="1:8" x14ac:dyDescent="0.2">
      <c r="A21" s="25"/>
      <c r="B21" s="120"/>
      <c r="C21" s="121"/>
      <c r="D21" s="26"/>
      <c r="E21" s="27"/>
      <c r="F21" s="28"/>
      <c r="G21" s="28"/>
      <c r="H21" s="29"/>
    </row>
    <row r="22" spans="1:8" x14ac:dyDescent="0.2">
      <c r="A22" s="25"/>
      <c r="B22" s="120"/>
      <c r="C22" s="121"/>
      <c r="D22" s="26"/>
      <c r="E22" s="27"/>
      <c r="F22" s="28"/>
      <c r="G22" s="28"/>
      <c r="H22" s="29"/>
    </row>
    <row r="23" spans="1:8" x14ac:dyDescent="0.2">
      <c r="A23" s="25"/>
      <c r="B23" s="120"/>
      <c r="C23" s="121"/>
      <c r="D23" s="26"/>
      <c r="E23" s="27"/>
      <c r="F23" s="28"/>
      <c r="G23" s="28"/>
      <c r="H23" s="29"/>
    </row>
    <row r="24" spans="1:8" x14ac:dyDescent="0.2">
      <c r="A24" s="25"/>
      <c r="B24" s="120"/>
      <c r="C24" s="121"/>
      <c r="D24" s="26"/>
      <c r="E24" s="27"/>
      <c r="F24" s="28"/>
      <c r="G24" s="28"/>
      <c r="H24" s="29"/>
    </row>
    <row r="25" spans="1:8" x14ac:dyDescent="0.2">
      <c r="A25" s="25"/>
      <c r="B25" s="120"/>
      <c r="C25" s="121"/>
      <c r="D25" s="26"/>
      <c r="E25" s="27"/>
      <c r="F25" s="28"/>
      <c r="G25" s="28"/>
      <c r="H25" s="29"/>
    </row>
    <row r="26" spans="1:8" x14ac:dyDescent="0.2">
      <c r="A26" s="25"/>
      <c r="B26" s="120"/>
      <c r="C26" s="121"/>
      <c r="D26" s="26"/>
      <c r="E26" s="27"/>
      <c r="F26" s="28"/>
      <c r="G26" s="28"/>
      <c r="H26" s="29"/>
    </row>
    <row r="27" spans="1:8" x14ac:dyDescent="0.2">
      <c r="A27" s="25"/>
      <c r="B27" s="120"/>
      <c r="C27" s="121"/>
      <c r="D27" s="26"/>
      <c r="E27" s="27"/>
      <c r="F27" s="28"/>
      <c r="G27" s="28"/>
      <c r="H27" s="29"/>
    </row>
    <row r="28" spans="1:8" x14ac:dyDescent="0.2">
      <c r="A28" s="25"/>
      <c r="B28" s="120"/>
      <c r="C28" s="121"/>
      <c r="D28" s="26"/>
      <c r="E28" s="27"/>
      <c r="F28" s="28"/>
      <c r="G28" s="28"/>
      <c r="H28" s="29"/>
    </row>
    <row r="29" spans="1:8" x14ac:dyDescent="0.2">
      <c r="A29" s="25"/>
      <c r="B29" s="120"/>
      <c r="C29" s="121"/>
      <c r="D29" s="26"/>
      <c r="E29" s="27"/>
      <c r="F29" s="28"/>
      <c r="G29" s="28"/>
      <c r="H29" s="29"/>
    </row>
    <row r="30" spans="1:8" x14ac:dyDescent="0.2">
      <c r="A30" s="25"/>
      <c r="B30" s="120"/>
      <c r="C30" s="121"/>
      <c r="D30" s="26"/>
      <c r="E30" s="27"/>
      <c r="F30" s="28"/>
      <c r="G30" s="28"/>
      <c r="H30" s="29"/>
    </row>
    <row r="31" spans="1:8" x14ac:dyDescent="0.2">
      <c r="A31" s="25"/>
      <c r="B31" s="120"/>
      <c r="C31" s="121"/>
      <c r="D31" s="26"/>
      <c r="E31" s="27"/>
      <c r="F31" s="28"/>
      <c r="G31" s="28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0"/>
      <c r="B33" s="31"/>
      <c r="C33" s="32"/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32</v>
      </c>
      <c r="D34" s="31"/>
      <c r="E34" s="33"/>
      <c r="F34" s="33"/>
      <c r="G34" s="33"/>
      <c r="H34" s="29"/>
    </row>
    <row r="35" spans="1:8" s="4" customFormat="1" ht="11.25" x14ac:dyDescent="0.2">
      <c r="A35" s="34"/>
      <c r="B35" s="31"/>
      <c r="C35" s="32" t="s">
        <v>33</v>
      </c>
      <c r="D35" s="31"/>
      <c r="E35" s="33"/>
      <c r="F35" s="33"/>
      <c r="G35" s="33"/>
      <c r="H35" s="29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>
      <c r="A82" s="5"/>
    </row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  <row r="1994" s="4" customFormat="1" ht="11.25" x14ac:dyDescent="0.2"/>
  </sheetData>
  <mergeCells count="27">
    <mergeCell ref="A2:H2"/>
    <mergeCell ref="B18:C18"/>
    <mergeCell ref="B19:C19"/>
    <mergeCell ref="B26:C26"/>
    <mergeCell ref="A1:H1"/>
    <mergeCell ref="A3:H3"/>
    <mergeCell ref="A4:I4"/>
    <mergeCell ref="D7:F7"/>
    <mergeCell ref="B8:C9"/>
    <mergeCell ref="D8:F8"/>
    <mergeCell ref="A11:C11"/>
    <mergeCell ref="D11:E12"/>
    <mergeCell ref="A13:H14"/>
    <mergeCell ref="A15:A17"/>
    <mergeCell ref="B15:C17"/>
    <mergeCell ref="D15:H17"/>
    <mergeCell ref="B20:C20"/>
    <mergeCell ref="B28:C28"/>
    <mergeCell ref="B29:C29"/>
    <mergeCell ref="B30:C30"/>
    <mergeCell ref="B31:C31"/>
    <mergeCell ref="B27:C27"/>
    <mergeCell ref="B21:C21"/>
    <mergeCell ref="B22:C22"/>
    <mergeCell ref="B23:C23"/>
    <mergeCell ref="B24:C24"/>
    <mergeCell ref="B25:C25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2021-10-25T17:38:50Z</cp:lastPrinted>
  <dcterms:created xsi:type="dcterms:W3CDTF">2002-04-11T17:05:08Z</dcterms:created>
  <dcterms:modified xsi:type="dcterms:W3CDTF">2021-11-03T22:21:00Z</dcterms:modified>
</cp:coreProperties>
</file>